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Obras\ano2021\2117C-Ampliação do Cemitério da Cela\Plataforma\"/>
    </mc:Choice>
  </mc:AlternateContent>
  <bookViews>
    <workbookView xWindow="240" yWindow="30" windowWidth="19440" windowHeight="8010" tabRatio="730"/>
  </bookViews>
  <sheets>
    <sheet name="Qt" sheetId="2" r:id="rId1"/>
  </sheets>
  <calcPr calcId="162913"/>
</workbook>
</file>

<file path=xl/calcChain.xml><?xml version="1.0" encoding="utf-8"?>
<calcChain xmlns="http://schemas.openxmlformats.org/spreadsheetml/2006/main">
  <c r="F43" i="2" l="1"/>
  <c r="F42" i="2"/>
  <c r="F41" i="2"/>
  <c r="F40" i="2"/>
  <c r="F39" i="2"/>
  <c r="F38" i="2"/>
  <c r="F35" i="2"/>
  <c r="F34" i="2"/>
  <c r="F33" i="2"/>
  <c r="F31" i="2"/>
  <c r="F30" i="2"/>
  <c r="F28" i="2"/>
  <c r="F25" i="2"/>
  <c r="F24" i="2"/>
  <c r="F23" i="2"/>
  <c r="F21" i="2"/>
  <c r="F19" i="2"/>
  <c r="F18" i="2"/>
  <c r="F17" i="2"/>
  <c r="F16" i="2"/>
  <c r="F15" i="2"/>
  <c r="F13" i="2"/>
  <c r="F12" i="2"/>
  <c r="F10" i="2"/>
  <c r="F9" i="2"/>
  <c r="F8" i="2"/>
  <c r="F7" i="2"/>
</calcChain>
</file>

<file path=xl/sharedStrings.xml><?xml version="1.0" encoding="utf-8"?>
<sst xmlns="http://schemas.openxmlformats.org/spreadsheetml/2006/main" count="107" uniqueCount="82">
  <si>
    <t>CÂMARA MUNICIPAL DE ALCOBAÇA</t>
  </si>
  <si>
    <t>LISTA DE PREÇOS UNITÁRIOS</t>
  </si>
  <si>
    <t>Artº</t>
  </si>
  <si>
    <t>Designação dos trabalhos</t>
  </si>
  <si>
    <t>€/un</t>
  </si>
  <si>
    <t>TOTAL</t>
  </si>
  <si>
    <t>1.1</t>
  </si>
  <si>
    <t>2.1</t>
  </si>
  <si>
    <t>2.2</t>
  </si>
  <si>
    <t>1.2</t>
  </si>
  <si>
    <t>3.1</t>
  </si>
  <si>
    <t>3.2</t>
  </si>
  <si>
    <t>3.3</t>
  </si>
  <si>
    <t>3.4</t>
  </si>
  <si>
    <t>m</t>
  </si>
  <si>
    <t>1.3</t>
  </si>
  <si>
    <t>un</t>
  </si>
  <si>
    <t>1.4</t>
  </si>
  <si>
    <r>
      <t>m</t>
    </r>
    <r>
      <rPr>
        <sz val="12"/>
        <rFont val="Calibri"/>
        <family val="2"/>
      </rPr>
      <t>²</t>
    </r>
  </si>
  <si>
    <t>4.1</t>
  </si>
  <si>
    <t>4.2</t>
  </si>
  <si>
    <t>4.3</t>
  </si>
  <si>
    <t>5.1</t>
  </si>
  <si>
    <t>5.2</t>
  </si>
  <si>
    <t>Qt</t>
  </si>
  <si>
    <t>Trabalhos Preparatórios e Complementares</t>
  </si>
  <si>
    <t xml:space="preserve"> Montagem e desmontagem de estaleiro, adequado à dimensão da obra,incluindo instalações para a direcção, fiscalização e trabalhadores,abastecimento de energia eléctrica, água potável, todos os fornecimentos e montagem de todos os equipamentos e serviços, de modo a,salvaguardar as condições de higiene,salubridade e segurança no trabalho, cumprindo o previsto nos Regulamentos e normas de segurança no trabalho, do Caderno de Encargos e nas determinações para este tipo
de Instalações. </t>
  </si>
  <si>
    <t>vg</t>
  </si>
  <si>
    <t>Fornecimento de placa de identificação da obra, contendo todas as informações referidas no art.º 348 do Decreto-Lei n.º 18/2008 de 29 de Janeiro. A durabilidade deverá ser garantida até à recepção provisória da obra.</t>
  </si>
  <si>
    <t>Demolições e Movimentos de Terras</t>
  </si>
  <si>
    <t>Implantação do Plano de Prevenção e Gestão de Resíduos de Construção e Demolição (PPGRCD) de acordo com o Decreto- Lei nº 46/2008 e conforme indicação do projecto, respectiva adaptação contínua à realidade da obra,nomeadamente a rectificação de quantidades e classificação dos resíduos obtidos, procedendo ao respectivo registo e entrega à Fiscalização de comprovativos previstos pela lei, conforme legislação em
vigor.</t>
  </si>
  <si>
    <t>Fornecimento e execução de todos os trabalhos e implementação das medidas previstas nas Normas e Regulamentos em vigor sobre Segurança e Saúde e/ou Plano de Segurança e Saúde, quer para o estaleiro, quer para os trabalhos constantes da obra, incluindo todos os fornecimentos emontagem de todos os equipamento e serviços, tudo devidamente executado por pessoal especializado e no restrito cumprimento do determinado quer pela Legislação em vigor, quer pela autoridade de segurança do Dono da Obra e/ou fiscalização</t>
  </si>
  <si>
    <t xml:space="preserve"> Escavação em terreno brando, com meios mecânico, para atingir as cotas de projecto incluindo todos os trabalhos necessários.</t>
  </si>
  <si>
    <r>
      <t>m</t>
    </r>
    <r>
      <rPr>
        <sz val="12"/>
        <rFont val="Calibri"/>
        <family val="2"/>
      </rPr>
      <t>³</t>
    </r>
  </si>
  <si>
    <t xml:space="preserve"> Aterro com terras provenientes da escavação e empréstimo (a cargo do Dono de Obra depositadas previamente), para estabelecimento das cotas de projecto, incluindo rega e compactação, carga, descarga e restantes trabalhos necessários</t>
  </si>
  <si>
    <t>Muros de Suporte e Vedação</t>
  </si>
  <si>
    <t>Execução em muro de bloco de pedra serrada e face natuaral á vista, com 0,50m de espessura média e comprimentos variáveis, em contenção de terras para construção de cemitério e parque de estancionamento,incluindo trabalhos de escavação/preparação e assentamento e nivelamento, para execução de muros,assim como corte de tardoz em última.</t>
  </si>
  <si>
    <t xml:space="preserve"> Execução em muro de bloco de pedra de grandes dimensões de secção aproximada 1,50m de Altura, largura média de 1,50m e comprimento variavél, incluindo trabalhos de escavação em e assentamento e nivelamento, para execução de muros de betão perimetrais.(A medição será efectuada pela área da face superior).</t>
  </si>
  <si>
    <t xml:space="preserve"> Fornecimento de muro em bolcos de betão prefabricados com 0,25m de espessura, incluindo reboco em ambos os lados, pilares de 2 em 2metros, e viga lintel superior com 2 vergas de Ø8, incluindo , escoramento,desmoldagem e restantes trabalhos complementares</t>
  </si>
  <si>
    <t>Pavimentos</t>
  </si>
  <si>
    <t>Fornecimento de materiais e execução de pintura exterior com tinta
plástica do tipo "Dyrup" refª Dyrutex, ou equivalente, de côr branca em 2 demãos necessárias a um bom acabamento, de acordo com as instruções do fabricante, incluindo preparação da base com primário adequado, montagem de andaimes e todos os trabalhos necessários, em muros de vedação.</t>
  </si>
  <si>
    <t xml:space="preserve">Fornecimento e aplicação de agregado britado de granulometria extensa(tout-venant), aplicado em duas camadas com 0,15m de espessura cada após o recalque, incluindo regularização rega e compactação e restantes trabalhos necessários, aplicado em execução de escadas e patamar.
</t>
  </si>
  <si>
    <t xml:space="preserve"> Viga lintel de para assentamento de Muro de bloco secção e
assentamento de vedação (0,30x0,30)m.</t>
  </si>
  <si>
    <t xml:space="preserve"> Fornecimento e assentamento de lancil em cantaria, em separação de pavimentos e aglomerados de campas, incluindo assentamento e
refechamento das juntas a argamassa hidráulica, constituído por alinhamentos rectos e curvos, incluindo escavação do terreno de qualquer natureza para abertura de fundações, remoção dos produtos sobrantes a vazadouro à responsabilidade do adjudicatário, fornecimento e colocação em obra de fundação em betão com (0,25x 0,25)m e restantes trabalhos necessários.
</t>
  </si>
  <si>
    <t>4.2.1</t>
  </si>
  <si>
    <t>4.2.2</t>
  </si>
  <si>
    <t>Lancil com dimensão(0,13x0,25)m.</t>
  </si>
  <si>
    <t>Lancil com dimensão(0,15x0,25)m.</t>
  </si>
  <si>
    <t xml:space="preserve"> Fornecimento e aplicação de terras de jardins em canteiros e áreas
verdes. </t>
  </si>
  <si>
    <t>Empreitada 2117C-  Ampliação do Cemitério da Cela</t>
  </si>
  <si>
    <t>Rede de Distribuição de água e de Drenagem Pluvial</t>
  </si>
  <si>
    <t xml:space="preserve">Rede de Distribuição de água </t>
  </si>
  <si>
    <t>5.1.1</t>
  </si>
  <si>
    <t>5.1.2</t>
  </si>
  <si>
    <t>5.1.2.1</t>
  </si>
  <si>
    <t>5.1.2.2</t>
  </si>
  <si>
    <t>5.1.3</t>
  </si>
  <si>
    <t xml:space="preserve">Tubo e aplicação de tubagem em PEAD PN 1,0MPa Ø32 mm, incluíndo acessórios de ligação rápida da mesma classe, fixado ao muro exterior com anilhas em ferro galvanizado, para ligação desde o ponto de abastecimento existente e a área a ampliar. </t>
  </si>
  <si>
    <t>Idem, instalado em vala conforme nas condições definidas nos desenhos de projeto, incluindo todo o movimento de terras necessário, fornecimento e aplicação de almofada de areia e restantes trabalhos necessários, com os seguintes diâmetros:</t>
  </si>
  <si>
    <t>Ø 25 mm</t>
  </si>
  <si>
    <t xml:space="preserve">Ø 32 mm </t>
  </si>
  <si>
    <t xml:space="preserve"> Fornecimento e aplicação de válvulas de seccionamento de macho
esférico, nos diâmetros a seguir indicados:
</t>
  </si>
  <si>
    <t>5.1.3.1</t>
  </si>
  <si>
    <t>5.1.3.2</t>
  </si>
  <si>
    <t>5.1.4</t>
  </si>
  <si>
    <t xml:space="preserve"> Fornecimento e aplicação de caixa de visita em betão pré-fabricada, com dimensões interiores de (40x40)cm, incluindo aro e tampa em ferro fundido, conforme indicado no desenho de pormenor</t>
  </si>
  <si>
    <t>Rede de Drenagem Pluvial</t>
  </si>
  <si>
    <t>5.2.1</t>
  </si>
  <si>
    <t xml:space="preserve"> Fornecimento e assentamento de tubagem para rede de drenagem pluvial, em PP corrugado  SN8, do tipo "Duralight" ou equivalente, incluindo abertura e tapamento de valas, envolvimento da tubagem com areia doce, fita de sinalização plástica em cor azul com a indicação “ATENÇÃO ESGOTOS” e todos os acessórios e ligações necessárias ao seu bom funcionamento, com os seguintes diâmetros:</t>
  </si>
  <si>
    <t>5.2.2</t>
  </si>
  <si>
    <t>5.2.3</t>
  </si>
  <si>
    <t>5.2.1.1</t>
  </si>
  <si>
    <t>5.2.1.2</t>
  </si>
  <si>
    <t>Ø 200 mm</t>
  </si>
  <si>
    <t>Ø 300 mm</t>
  </si>
  <si>
    <t>5.2.4</t>
  </si>
  <si>
    <t>5.2.5</t>
  </si>
  <si>
    <t xml:space="preserve">Execução de câmara de visita em anéis pré-fabricados de betão,
estanques, terminando em anel tronco-cónico excêntrico ou de cobertura plana, com aro e tampa em ferro fundido, degraus em material pultrudido, DN 25 mm nas caixas com mais de 1,50m, soleira pré-fabricada de betão,devidamente rebocadas interiormente e pintadas com tinta epóxica,incluindo respectivas ligações e todos os trabalhos de movimentos de terras, transporte dos produtos sobrantes a vazadouro e fornecimento de todos os materiais necessários, com altura inferior a 2,20m, de acordo com,o indicado nas peças desenhadas.
</t>
  </si>
  <si>
    <t xml:space="preserve"> Fornecimento e aplicação de sumidouros pré-fabricados em betão,
incluindo aro e grelha em ferro fundido conforme definido em desenho de
pormenor</t>
  </si>
  <si>
    <t xml:space="preserve"> Fornecimento e aplicação de tubo tipo "geodreno" Ø 110mm , e "bolbo" de brita nº 2 , tudo envolvido em manta geotêxtil a uma profundidade de 2 metros com secção (1,0x1,0)m. </t>
  </si>
  <si>
    <t xml:space="preserve"> Trabalhos de ligação aos orgãos de drenagem existentes, incluindo todos os trabalhos necessários. 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</si>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</sst>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6" xfId="0" quotePrefix="1" applyNumberFormat="1" applyFont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" fontId="1" fillId="0" borderId="9" xfId="0" quotePrefix="1" applyNumberFormat="1" applyFont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9" xfId="0" quotePrefix="1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justify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45" workbookViewId="0">
      <selection activeCell="A6" sqref="A6:XFD6"/>
    </sheetView>
  </sheetViews>
  <sheetFormatPr defaultRowHeight="15" x14ac:dyDescent="0.25"/>
  <cols>
    <col min="2" max="2" width="63.7109375" style="35" customWidth="1"/>
  </cols>
  <sheetData>
    <row r="1" spans="1:6" ht="18.75" x14ac:dyDescent="0.25">
      <c r="A1" s="36" t="s">
        <v>0</v>
      </c>
      <c r="B1" s="36"/>
      <c r="C1" s="36"/>
      <c r="D1" s="36"/>
      <c r="E1" s="36"/>
      <c r="F1" s="36"/>
    </row>
    <row r="2" spans="1:6" ht="15.75" x14ac:dyDescent="0.25">
      <c r="A2" s="37" t="s">
        <v>49</v>
      </c>
      <c r="B2" s="37"/>
      <c r="C2" s="37"/>
      <c r="D2" s="37"/>
      <c r="E2" s="37"/>
      <c r="F2" s="37"/>
    </row>
    <row r="3" spans="1:6" ht="18.75" customHeight="1" x14ac:dyDescent="0.25">
      <c r="A3" s="38"/>
      <c r="B3" s="39"/>
      <c r="C3" s="39"/>
      <c r="D3" s="39"/>
      <c r="E3" s="39"/>
      <c r="F3" s="40"/>
    </row>
    <row r="4" spans="1:6" ht="18.75" x14ac:dyDescent="0.25">
      <c r="A4" s="3"/>
      <c r="B4" s="36" t="s">
        <v>1</v>
      </c>
      <c r="C4" s="36"/>
      <c r="D4" s="36"/>
      <c r="E4" s="36"/>
      <c r="F4" s="21"/>
    </row>
    <row r="5" spans="1:6" ht="30.75" customHeight="1" x14ac:dyDescent="0.25">
      <c r="A5" s="4" t="s">
        <v>2</v>
      </c>
      <c r="B5" s="26" t="s">
        <v>3</v>
      </c>
      <c r="C5" s="1" t="s">
        <v>16</v>
      </c>
      <c r="D5" s="2" t="s">
        <v>24</v>
      </c>
      <c r="E5" s="2" t="s">
        <v>4</v>
      </c>
      <c r="F5" s="22" t="s">
        <v>5</v>
      </c>
    </row>
    <row r="6" spans="1:6" ht="15.75" x14ac:dyDescent="0.25">
      <c r="A6" s="5">
        <v>1</v>
      </c>
      <c r="B6" s="27" t="s">
        <v>25</v>
      </c>
      <c r="C6" s="6"/>
      <c r="D6" s="7"/>
      <c r="E6" s="8"/>
      <c r="F6" s="23"/>
    </row>
    <row r="7" spans="1:6" ht="141.75" x14ac:dyDescent="0.25">
      <c r="A7" s="9" t="s">
        <v>6</v>
      </c>
      <c r="B7" s="28" t="s">
        <v>26</v>
      </c>
      <c r="C7" s="10" t="s">
        <v>27</v>
      </c>
      <c r="D7" s="11">
        <v>1</v>
      </c>
      <c r="E7" s="12">
        <v>0</v>
      </c>
      <c r="F7" s="24">
        <f t="shared" ref="F7:F19" si="0">ROUND((D7*E7),2)</f>
        <v>0</v>
      </c>
    </row>
    <row r="8" spans="1:6" ht="63" x14ac:dyDescent="0.25">
      <c r="A8" s="9" t="s">
        <v>9</v>
      </c>
      <c r="B8" s="28" t="s">
        <v>28</v>
      </c>
      <c r="C8" s="10" t="s">
        <v>27</v>
      </c>
      <c r="D8" s="11">
        <v>1</v>
      </c>
      <c r="E8" s="12">
        <v>0</v>
      </c>
      <c r="F8" s="24">
        <f t="shared" si="0"/>
        <v>0</v>
      </c>
    </row>
    <row r="9" spans="1:6" ht="126" x14ac:dyDescent="0.25">
      <c r="A9" s="9" t="s">
        <v>15</v>
      </c>
      <c r="B9" s="28" t="s">
        <v>30</v>
      </c>
      <c r="C9" s="10" t="s">
        <v>27</v>
      </c>
      <c r="D9" s="13">
        <v>1</v>
      </c>
      <c r="E9" s="12"/>
      <c r="F9" s="24">
        <f t="shared" si="0"/>
        <v>0</v>
      </c>
    </row>
    <row r="10" spans="1:6" ht="141.75" x14ac:dyDescent="0.25">
      <c r="A10" s="9" t="s">
        <v>17</v>
      </c>
      <c r="B10" s="28" t="s">
        <v>31</v>
      </c>
      <c r="C10" s="10" t="s">
        <v>27</v>
      </c>
      <c r="D10" s="13">
        <v>1</v>
      </c>
      <c r="E10" s="12"/>
      <c r="F10" s="24">
        <f t="shared" si="0"/>
        <v>0</v>
      </c>
    </row>
    <row r="11" spans="1:6" ht="15.75" x14ac:dyDescent="0.25">
      <c r="A11" s="14">
        <v>2</v>
      </c>
      <c r="B11" s="29" t="s">
        <v>29</v>
      </c>
      <c r="C11" s="10"/>
      <c r="D11" s="15"/>
      <c r="E11" s="12"/>
      <c r="F11" s="24"/>
    </row>
    <row r="12" spans="1:6" ht="31.5" x14ac:dyDescent="0.25">
      <c r="A12" s="9" t="s">
        <v>7</v>
      </c>
      <c r="B12" s="28" t="s">
        <v>32</v>
      </c>
      <c r="C12" s="10" t="s">
        <v>33</v>
      </c>
      <c r="D12" s="13">
        <v>530</v>
      </c>
      <c r="E12" s="12">
        <v>0</v>
      </c>
      <c r="F12" s="24">
        <f>ROUND((D12*E12),2)</f>
        <v>0</v>
      </c>
    </row>
    <row r="13" spans="1:6" ht="63" x14ac:dyDescent="0.25">
      <c r="A13" s="9" t="s">
        <v>8</v>
      </c>
      <c r="B13" s="28" t="s">
        <v>34</v>
      </c>
      <c r="C13" s="10" t="s">
        <v>33</v>
      </c>
      <c r="D13" s="13">
        <v>6767</v>
      </c>
      <c r="E13" s="12">
        <v>0</v>
      </c>
      <c r="F13" s="24">
        <f t="shared" si="0"/>
        <v>0</v>
      </c>
    </row>
    <row r="14" spans="1:6" ht="15.75" x14ac:dyDescent="0.25">
      <c r="A14" s="14">
        <v>3</v>
      </c>
      <c r="B14" s="29" t="s">
        <v>35</v>
      </c>
      <c r="C14" s="10"/>
      <c r="D14" s="15"/>
      <c r="E14" s="12"/>
      <c r="F14" s="24"/>
    </row>
    <row r="15" spans="1:6" ht="94.5" x14ac:dyDescent="0.25">
      <c r="A15" s="9" t="s">
        <v>10</v>
      </c>
      <c r="B15" s="28" t="s">
        <v>36</v>
      </c>
      <c r="C15" s="10" t="s">
        <v>18</v>
      </c>
      <c r="D15" s="15">
        <v>761.75</v>
      </c>
      <c r="E15" s="12">
        <v>0</v>
      </c>
      <c r="F15" s="24">
        <f t="shared" si="0"/>
        <v>0</v>
      </c>
    </row>
    <row r="16" spans="1:6" ht="94.5" x14ac:dyDescent="0.25">
      <c r="A16" s="9" t="s">
        <v>11</v>
      </c>
      <c r="B16" s="28" t="s">
        <v>37</v>
      </c>
      <c r="C16" s="10" t="s">
        <v>18</v>
      </c>
      <c r="D16" s="15">
        <v>105.95</v>
      </c>
      <c r="E16" s="12">
        <v>0</v>
      </c>
      <c r="F16" s="24">
        <f t="shared" si="0"/>
        <v>0</v>
      </c>
    </row>
    <row r="17" spans="1:6" ht="78.75" x14ac:dyDescent="0.25">
      <c r="A17" s="9" t="s">
        <v>12</v>
      </c>
      <c r="B17" s="28" t="s">
        <v>38</v>
      </c>
      <c r="C17" s="10" t="s">
        <v>18</v>
      </c>
      <c r="D17" s="15">
        <v>153</v>
      </c>
      <c r="E17" s="12">
        <v>0</v>
      </c>
      <c r="F17" s="24">
        <f t="shared" si="0"/>
        <v>0</v>
      </c>
    </row>
    <row r="18" spans="1:6" ht="31.5" x14ac:dyDescent="0.25">
      <c r="A18" s="9" t="s">
        <v>13</v>
      </c>
      <c r="B18" s="30" t="s">
        <v>42</v>
      </c>
      <c r="C18" s="10" t="s">
        <v>14</v>
      </c>
      <c r="D18" s="15">
        <v>81.5</v>
      </c>
      <c r="E18" s="12">
        <v>0</v>
      </c>
      <c r="F18" s="24">
        <f t="shared" si="0"/>
        <v>0</v>
      </c>
    </row>
    <row r="19" spans="1:6" ht="110.25" x14ac:dyDescent="0.25">
      <c r="A19" s="9" t="s">
        <v>81</v>
      </c>
      <c r="B19" s="28" t="s">
        <v>40</v>
      </c>
      <c r="C19" s="10" t="s">
        <v>18</v>
      </c>
      <c r="D19" s="15">
        <v>153</v>
      </c>
      <c r="E19" s="12">
        <v>0</v>
      </c>
      <c r="F19" s="24">
        <f t="shared" si="0"/>
        <v>0</v>
      </c>
    </row>
    <row r="20" spans="1:6" ht="15.75" x14ac:dyDescent="0.25">
      <c r="A20" s="16">
        <v>4</v>
      </c>
      <c r="B20" s="31" t="s">
        <v>39</v>
      </c>
      <c r="C20" s="17"/>
      <c r="D20" s="18"/>
      <c r="E20" s="12"/>
      <c r="F20" s="25"/>
    </row>
    <row r="21" spans="1:6" ht="94.5" x14ac:dyDescent="0.25">
      <c r="A21" s="19" t="s">
        <v>19</v>
      </c>
      <c r="B21" s="32" t="s">
        <v>41</v>
      </c>
      <c r="C21" s="10" t="s">
        <v>18</v>
      </c>
      <c r="D21" s="18">
        <v>1646.94</v>
      </c>
      <c r="E21" s="12">
        <v>0</v>
      </c>
      <c r="F21" s="25">
        <f t="shared" ref="F21:F43" si="1">ROUND((E21*D21),2)</f>
        <v>0</v>
      </c>
    </row>
    <row r="22" spans="1:6" ht="157.5" x14ac:dyDescent="0.25">
      <c r="A22" s="19" t="s">
        <v>20</v>
      </c>
      <c r="B22" s="32" t="s">
        <v>43</v>
      </c>
      <c r="C22" s="17"/>
      <c r="D22" s="18"/>
      <c r="E22" s="12"/>
      <c r="F22" s="25"/>
    </row>
    <row r="23" spans="1:6" ht="15.75" x14ac:dyDescent="0.25">
      <c r="A23" s="19" t="s">
        <v>44</v>
      </c>
      <c r="B23" s="32" t="s">
        <v>46</v>
      </c>
      <c r="C23" s="17" t="s">
        <v>14</v>
      </c>
      <c r="D23" s="18">
        <v>639.1</v>
      </c>
      <c r="E23" s="12">
        <v>0</v>
      </c>
      <c r="F23" s="25">
        <f t="shared" si="1"/>
        <v>0</v>
      </c>
    </row>
    <row r="24" spans="1:6" ht="15.75" x14ac:dyDescent="0.25">
      <c r="A24" s="19" t="s">
        <v>45</v>
      </c>
      <c r="B24" s="32" t="s">
        <v>47</v>
      </c>
      <c r="C24" s="17" t="s">
        <v>14</v>
      </c>
      <c r="D24" s="18">
        <v>319.51</v>
      </c>
      <c r="E24" s="12">
        <v>0</v>
      </c>
      <c r="F24" s="25">
        <f t="shared" si="1"/>
        <v>0</v>
      </c>
    </row>
    <row r="25" spans="1:6" ht="47.25" x14ac:dyDescent="0.25">
      <c r="A25" s="19" t="s">
        <v>21</v>
      </c>
      <c r="B25" s="33" t="s">
        <v>48</v>
      </c>
      <c r="C25" s="10" t="s">
        <v>33</v>
      </c>
      <c r="D25" s="12">
        <v>89.02</v>
      </c>
      <c r="E25" s="12">
        <v>0</v>
      </c>
      <c r="F25" s="24">
        <f t="shared" si="1"/>
        <v>0</v>
      </c>
    </row>
    <row r="26" spans="1:6" ht="15.75" x14ac:dyDescent="0.25">
      <c r="A26" s="16">
        <v>5</v>
      </c>
      <c r="B26" s="31" t="s">
        <v>50</v>
      </c>
      <c r="C26" s="17"/>
      <c r="D26" s="18"/>
      <c r="E26" s="12"/>
      <c r="F26" s="25"/>
    </row>
    <row r="27" spans="1:6" ht="15.75" x14ac:dyDescent="0.25">
      <c r="A27" s="19" t="s">
        <v>22</v>
      </c>
      <c r="B27" s="34" t="s">
        <v>51</v>
      </c>
      <c r="C27" s="10"/>
      <c r="D27" s="18"/>
      <c r="E27" s="12"/>
      <c r="F27" s="25"/>
    </row>
    <row r="28" spans="1:6" ht="63" x14ac:dyDescent="0.25">
      <c r="A28" s="19" t="s">
        <v>52</v>
      </c>
      <c r="B28" s="32" t="s">
        <v>57</v>
      </c>
      <c r="C28" s="10" t="s">
        <v>14</v>
      </c>
      <c r="D28" s="18">
        <v>63</v>
      </c>
      <c r="E28" s="12">
        <v>0</v>
      </c>
      <c r="F28" s="25">
        <f t="shared" si="1"/>
        <v>0</v>
      </c>
    </row>
    <row r="29" spans="1:6" ht="63" x14ac:dyDescent="0.25">
      <c r="A29" s="19" t="s">
        <v>53</v>
      </c>
      <c r="B29" s="32" t="s">
        <v>58</v>
      </c>
      <c r="C29" s="10"/>
      <c r="D29" s="18"/>
      <c r="E29" s="12"/>
      <c r="F29" s="25"/>
    </row>
    <row r="30" spans="1:6" ht="15.75" x14ac:dyDescent="0.25">
      <c r="A30" s="19" t="s">
        <v>54</v>
      </c>
      <c r="B30" s="35" t="s">
        <v>59</v>
      </c>
      <c r="C30" s="10" t="s">
        <v>14</v>
      </c>
      <c r="D30" s="18">
        <v>28.67</v>
      </c>
      <c r="E30" s="12">
        <v>0</v>
      </c>
      <c r="F30" s="25">
        <f t="shared" si="1"/>
        <v>0</v>
      </c>
    </row>
    <row r="31" spans="1:6" ht="15.75" x14ac:dyDescent="0.25">
      <c r="A31" s="19" t="s">
        <v>55</v>
      </c>
      <c r="B31" s="34" t="s">
        <v>60</v>
      </c>
      <c r="C31" s="10" t="s">
        <v>14</v>
      </c>
      <c r="D31" s="18">
        <v>44.76</v>
      </c>
      <c r="E31" s="12">
        <v>0</v>
      </c>
      <c r="F31" s="25">
        <f t="shared" si="1"/>
        <v>0</v>
      </c>
    </row>
    <row r="32" spans="1:6" ht="63" x14ac:dyDescent="0.25">
      <c r="A32" s="19" t="s">
        <v>56</v>
      </c>
      <c r="B32" s="32" t="s">
        <v>61</v>
      </c>
      <c r="C32" s="17"/>
      <c r="D32" s="18"/>
      <c r="E32" s="12"/>
      <c r="F32" s="25"/>
    </row>
    <row r="33" spans="1:6" ht="15.75" x14ac:dyDescent="0.25">
      <c r="A33" s="19" t="s">
        <v>62</v>
      </c>
      <c r="B33" s="35" t="s">
        <v>59</v>
      </c>
      <c r="C33" s="17" t="s">
        <v>16</v>
      </c>
      <c r="D33" s="18">
        <v>2</v>
      </c>
      <c r="E33" s="12">
        <v>0</v>
      </c>
      <c r="F33" s="25">
        <f t="shared" si="1"/>
        <v>0</v>
      </c>
    </row>
    <row r="34" spans="1:6" ht="15.75" x14ac:dyDescent="0.25">
      <c r="A34" s="19" t="s">
        <v>63</v>
      </c>
      <c r="B34" s="34" t="s">
        <v>60</v>
      </c>
      <c r="C34" s="17" t="s">
        <v>16</v>
      </c>
      <c r="D34" s="18">
        <v>3</v>
      </c>
      <c r="E34" s="12">
        <v>0</v>
      </c>
      <c r="F34" s="25">
        <f t="shared" si="1"/>
        <v>0</v>
      </c>
    </row>
    <row r="35" spans="1:6" ht="63" x14ac:dyDescent="0.25">
      <c r="A35" s="19" t="s">
        <v>64</v>
      </c>
      <c r="B35" s="32" t="s">
        <v>65</v>
      </c>
      <c r="C35" s="17" t="s">
        <v>16</v>
      </c>
      <c r="D35" s="18">
        <v>4</v>
      </c>
      <c r="E35" s="12">
        <v>0</v>
      </c>
      <c r="F35" s="25">
        <f t="shared" si="1"/>
        <v>0</v>
      </c>
    </row>
    <row r="36" spans="1:6" ht="15.75" x14ac:dyDescent="0.25">
      <c r="A36" s="19" t="s">
        <v>23</v>
      </c>
      <c r="B36" s="34" t="s">
        <v>66</v>
      </c>
      <c r="C36" s="17"/>
      <c r="D36" s="18"/>
      <c r="E36" s="12"/>
      <c r="F36" s="25"/>
    </row>
    <row r="37" spans="1:6" ht="110.25" x14ac:dyDescent="0.25">
      <c r="A37" s="19" t="s">
        <v>67</v>
      </c>
      <c r="B37" s="32" t="s">
        <v>68</v>
      </c>
      <c r="C37" s="17"/>
      <c r="D37" s="18"/>
      <c r="E37" s="12"/>
      <c r="F37" s="25"/>
    </row>
    <row r="38" spans="1:6" ht="15.75" x14ac:dyDescent="0.25">
      <c r="A38" s="19" t="s">
        <v>71</v>
      </c>
      <c r="B38" s="32" t="s">
        <v>73</v>
      </c>
      <c r="C38" s="18" t="s">
        <v>14</v>
      </c>
      <c r="D38" s="18">
        <v>87</v>
      </c>
      <c r="E38" s="18">
        <v>0</v>
      </c>
      <c r="F38" s="25">
        <f t="shared" si="1"/>
        <v>0</v>
      </c>
    </row>
    <row r="39" spans="1:6" ht="15.75" x14ac:dyDescent="0.25">
      <c r="A39" s="19" t="s">
        <v>72</v>
      </c>
      <c r="B39" s="32" t="s">
        <v>74</v>
      </c>
      <c r="C39" s="18" t="s">
        <v>14</v>
      </c>
      <c r="D39" s="18">
        <v>98</v>
      </c>
      <c r="E39" s="18">
        <v>0</v>
      </c>
      <c r="F39" s="25">
        <f t="shared" si="1"/>
        <v>0</v>
      </c>
    </row>
    <row r="40" spans="1:6" ht="173.25" x14ac:dyDescent="0.25">
      <c r="A40" s="20" t="s">
        <v>69</v>
      </c>
      <c r="B40" s="32" t="s">
        <v>77</v>
      </c>
      <c r="C40" s="18" t="s">
        <v>16</v>
      </c>
      <c r="D40" s="18">
        <v>7</v>
      </c>
      <c r="E40" s="18">
        <v>0</v>
      </c>
      <c r="F40" s="25">
        <f t="shared" si="1"/>
        <v>0</v>
      </c>
    </row>
    <row r="41" spans="1:6" ht="78.75" x14ac:dyDescent="0.25">
      <c r="A41" s="20" t="s">
        <v>70</v>
      </c>
      <c r="B41" s="32" t="s">
        <v>78</v>
      </c>
      <c r="C41" s="18" t="s">
        <v>16</v>
      </c>
      <c r="D41" s="18">
        <v>8</v>
      </c>
      <c r="E41" s="18">
        <v>0</v>
      </c>
      <c r="F41" s="25">
        <f t="shared" si="1"/>
        <v>0</v>
      </c>
    </row>
    <row r="42" spans="1:6" ht="47.25" x14ac:dyDescent="0.25">
      <c r="A42" s="20" t="s">
        <v>75</v>
      </c>
      <c r="B42" s="32" t="s">
        <v>79</v>
      </c>
      <c r="C42" s="18" t="s">
        <v>14</v>
      </c>
      <c r="D42" s="18">
        <v>169.2</v>
      </c>
      <c r="E42" s="18">
        <v>0</v>
      </c>
      <c r="F42" s="25">
        <f t="shared" si="1"/>
        <v>0</v>
      </c>
    </row>
    <row r="43" spans="1:6" ht="31.5" x14ac:dyDescent="0.25">
      <c r="A43" s="20" t="s">
        <v>76</v>
      </c>
      <c r="B43" s="32" t="s">
        <v>80</v>
      </c>
      <c r="C43" s="18" t="s">
        <v>16</v>
      </c>
      <c r="D43" s="18">
        <v>1</v>
      </c>
      <c r="E43" s="18">
        <v>0</v>
      </c>
      <c r="F43" s="25">
        <f t="shared" si="1"/>
        <v>0</v>
      </c>
    </row>
    <row r="44" spans="1:6" ht="15.75" x14ac:dyDescent="0.25">
      <c r="A44" s="20"/>
      <c r="B44" s="32"/>
      <c r="C44" s="18"/>
      <c r="D44" s="18"/>
      <c r="E44" s="18"/>
      <c r="F44" s="25"/>
    </row>
  </sheetData>
  <mergeCells count="4">
    <mergeCell ref="A1:F1"/>
    <mergeCell ref="A2:F2"/>
    <mergeCell ref="B4:E4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Qt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Maria Jose Ramos Ceica</cp:lastModifiedBy>
  <cp:lastPrinted>2021-04-12T10:33:45Z</cp:lastPrinted>
  <dcterms:created xsi:type="dcterms:W3CDTF">2016-09-30T12:01:23Z</dcterms:created>
  <dcterms:modified xsi:type="dcterms:W3CDTF">2021-04-12T15:39:18Z</dcterms:modified>
</cp:coreProperties>
</file>